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F:\С РАБОТЫ\Бюджет 2025\"/>
    </mc:Choice>
  </mc:AlternateContent>
  <xr:revisionPtr revIDLastSave="0" documentId="13_ncr:1_{328C4B90-2A6C-45A5-9CB7-C5E746AAD448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к 1 чтению" sheetId="1" r:id="rId1"/>
  </sheets>
  <definedNames>
    <definedName name="OLE_LINK26" localSheetId="0">'к 1 чтению'!$A$53</definedName>
    <definedName name="OLE_LINK28" localSheetId="0">'к 1 чтению'!$A$54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/>
  <c r="D9" i="1"/>
  <c r="E22" i="1" l="1"/>
  <c r="F22" i="1"/>
  <c r="D22" i="1"/>
  <c r="D8" i="1" s="1"/>
  <c r="E40" i="1"/>
  <c r="F40" i="1"/>
  <c r="D40" i="1"/>
  <c r="F8" i="1" l="1"/>
  <c r="F48" i="1" s="1"/>
  <c r="E8" i="1"/>
  <c r="E48" i="1" s="1"/>
  <c r="D48" i="1"/>
</calcChain>
</file>

<file path=xl/sharedStrings.xml><?xml version="1.0" encoding="utf-8"?>
<sst xmlns="http://schemas.openxmlformats.org/spreadsheetml/2006/main" count="126" uniqueCount="96">
  <si>
    <t xml:space="preserve">     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</si>
  <si>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</si>
  <si>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составляющего казну сельских поселений (за исключением земельных участков)</t>
  </si>
  <si>
    <t>1 16 18050 10 0000 140</t>
  </si>
  <si>
    <t>Денежные взыскания (штрафы) за нарушение бюджетного законодательства (в части бюджетов сельских поселений)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</si>
  <si>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</si>
  <si>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</si>
  <si>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</si>
  <si>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</si>
  <si>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1 17 01050 10 0000 180</t>
  </si>
  <si>
    <t>Невыясненные поступления, зачисляемые в бюджеты сельских поселений</t>
  </si>
  <si>
    <t>1 17 14030 10 0000 180</t>
  </si>
  <si>
    <t>Средства самообложения граждан, зачисляемые в бюджеты сельских поселений</t>
  </si>
  <si>
    <t>Субвенции бюджетам сельских поселений на государственную регистрацию актов гражданского состояния</t>
  </si>
  <si>
    <t>Прочие межбюджетные трансферты, передаваемые бюджетам сельских поселений</t>
  </si>
  <si>
    <t>2 08 05000 10 0000 180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</si>
  <si>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</si>
  <si>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2 18 60010 10 0000 151</t>
  </si>
  <si>
    <t>Доходы бюджета сельского поселения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</si>
  <si>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2 19 60010 10 0000 151</t>
  </si>
  <si>
    <t>Возвраты остатков субсидий, субвенций и иных межбюджетных трансфертов, имеющих целевое назначение, прошлых лет из бюджета сельского поселения</t>
  </si>
  <si>
    <t xml:space="preserve">                                                     </t>
  </si>
  <si>
    <t>Транспортный налог   с   физических   лиц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</si>
  <si>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</si>
  <si>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</si>
  <si>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 в границах сельских  поселений</t>
  </si>
  <si>
    <t>ИТОГО</t>
  </si>
  <si>
    <t>Дотация бюджетам сельских поселений на выравнивание бюджетной обеспеченности из бюджетов муниципальных районов</t>
  </si>
  <si>
    <t>Код бюджетной классификации Российской Федерации</t>
  </si>
  <si>
    <t>182 1 01 02010 01 0000 110</t>
  </si>
  <si>
    <t>Наименование кода бюджетной классификации Российской Федерации</t>
  </si>
  <si>
    <t>Наименование главного администратора доходов бюджета поселения</t>
  </si>
  <si>
    <t>Показатели прогноза доходов  бюджета поселения</t>
  </si>
  <si>
    <t>Управление Федеральной налоговой службы по Хабаровскому краю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</si>
  <si>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</si>
  <si>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</si>
  <si>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</si>
  <si>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182 1 05 01011 01 0000 110</t>
  </si>
  <si>
    <t>Налог, взимаемый с налогоплательщиков, выбравших в качестве объекта налогообложения доходы</t>
  </si>
  <si>
    <t xml:space="preserve">182 1 06 01030 10 0000 110 </t>
  </si>
  <si>
    <t>182 1 06 04012 02 0000 110</t>
  </si>
  <si>
    <t>182 1 06 06033 10 0000 110</t>
  </si>
  <si>
    <t>182 1 06 06043 10 0000 110</t>
  </si>
  <si>
    <t>809 1 08 04020 01 1000 110</t>
  </si>
  <si>
    <t>Администрация Среднеургальского сельского поселения Верхнебуреинского муниципального района Хабаровского края</t>
  </si>
  <si>
    <t>809 1 11 05075 10 0000 120</t>
  </si>
  <si>
    <t>809 2 02 16001 10 0000 150</t>
  </si>
  <si>
    <t>809 2 02 35118 10 0000 150</t>
  </si>
  <si>
    <t>809 2 02 35930 10 0000 150</t>
  </si>
  <si>
    <t>809 2 02 49999 10 0000 150</t>
  </si>
  <si>
    <t>Н.С. Левина</t>
  </si>
  <si>
    <t>809 2 08 10000 10 0000 150</t>
  </si>
  <si>
    <t>Перечисления из бюджетов сельских поселений (в бюджеты сельских поселений) для осуществления взыскания</t>
  </si>
  <si>
    <t xml:space="preserve">809 2 18 60010 10 0000 150 </t>
  </si>
  <si>
    <t xml:space="preserve">809 2 19 60010 10 0000 150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</si>
  <si>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</si>
  <si>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</si>
  <si>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809 1 16 07090 10 0000 140</t>
  </si>
  <si>
    <t>809 1 16 10032 10 0000 140</t>
  </si>
  <si>
    <t>809 1 16 10061 10 0000 140</t>
  </si>
  <si>
    <t>809 1 16 10062 10 0000 140</t>
  </si>
  <si>
    <t>809 1 16 10081 10 0000 140</t>
  </si>
  <si>
    <t>809 1 16 10082 10 0000 140</t>
  </si>
  <si>
    <t>809 1 16 10100 10 0000 140</t>
  </si>
  <si>
    <t>809 1 17 01050 10 0000 180</t>
  </si>
  <si>
    <t xml:space="preserve">809 1 17 05050 10 0000 180 </t>
  </si>
  <si>
    <t xml:space="preserve">809 1 17 16000 10 0000 180  </t>
  </si>
  <si>
    <t xml:space="preserve">809 1 17 15030 10 0000 150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</si>
  <si>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</si>
  <si>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</si>
  <si>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</si>
  <si>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</si>
  <si>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</si>
  <si>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</si>
  <si>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</si>
  <si>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Прочие неналоговые доходы бюджетов сельских поселений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</si>
  <si>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</t>
  </si>
  <si>
    <t>Инициативные платежи, зачисляемые в бюджеты сельских поселений</t>
  </si>
  <si>
    <t>налоговые и неналоговые доходы</t>
  </si>
  <si>
    <t>Безвозмездные поступления</t>
  </si>
  <si>
    <t>неналоговые доходы</t>
  </si>
  <si>
    <t>налоговые доходы</t>
  </si>
  <si>
    <t>182 1 03 02231 01 0000 110</t>
  </si>
  <si>
    <t>182 1 03 02241 01 0000 110</t>
  </si>
  <si>
    <t>182 1 03 02251 01 0000 110</t>
  </si>
  <si>
    <t>182 1 03 02261 01 0000 110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</si>
  <si>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</si>
  <si>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Реестр источников доходов бюджета  Среднеургальского сельского поселения Верхнебуреинского муниципального района Хабаровского края  на 2025 год и плановы период 2026 и 2027 годов</t>
  </si>
  <si>
    <t>на 2025 год (очередной финансовый год)</t>
  </si>
  <si>
    <t>на 2026 год (первый год планового периода)</t>
  </si>
  <si>
    <t>на 2027 год (второй год планового периода)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</si>
  <si>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</si>
  <si>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</si>
  <si>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</si>
  <si>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</si>
  <si>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Глава Среднеургальского сельского поселения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</si>
</sst>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top" wrapText="1"/>
    </xf>
    <xf numFmtId="0" fontId="5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6"/>
  <sheetViews>
    <sheetView tabSelected="1" topLeftCell="A2" zoomScale="80" zoomScaleNormal="80" workbookViewId="0">
      <selection activeCell="D56" sqref="D55:D56"/>
    </sheetView>
  </sheetViews>
  <sheetFormatPr defaultRowHeight="15" x14ac:dyDescent="0.25"/>
  <cols>
    <col min="1" max="1" width="26.28515625" customWidth="1"/>
    <col min="2" max="2" width="84.28515625" customWidth="1"/>
    <col min="3" max="3" width="23.5703125" customWidth="1"/>
    <col min="4" max="6" width="11.85546875" style="9" customWidth="1"/>
  </cols>
  <sheetData>
    <row r="1" spans="1:6" ht="16.5" hidden="1" x14ac:dyDescent="0.25">
      <c r="A1" s="1"/>
    </row>
    <row r="2" spans="1:6" ht="18.75" customHeight="1" x14ac:dyDescent="0.25">
      <c r="A2" s="17" t="s">
        <v>87</v>
      </c>
      <c r="B2" s="17"/>
      <c r="C2" s="17"/>
      <c r="D2" s="17"/>
      <c r="E2" s="17"/>
      <c r="F2" s="17"/>
    </row>
    <row r="3" spans="1:6" ht="33" customHeight="1" x14ac:dyDescent="0.25">
      <c r="A3" s="17"/>
      <c r="B3" s="17"/>
      <c r="C3" s="17"/>
      <c r="D3" s="17"/>
      <c r="E3" s="17"/>
      <c r="F3" s="17"/>
    </row>
    <row r="4" spans="1:6" ht="13.15" customHeight="1" x14ac:dyDescent="0.25">
      <c r="A4" s="2" t="s">
        <v>0</v>
      </c>
    </row>
    <row r="5" spans="1:6" ht="30" customHeight="1" x14ac:dyDescent="0.25">
      <c r="A5" s="18" t="s">
        <v>28</v>
      </c>
      <c r="B5" s="19" t="s">
        <v>30</v>
      </c>
      <c r="C5" s="19" t="s">
        <v>31</v>
      </c>
      <c r="D5" s="20" t="s">
        <v>32</v>
      </c>
      <c r="E5" s="20"/>
      <c r="F5" s="20"/>
    </row>
    <row r="6" spans="1:6" ht="78" customHeight="1" x14ac:dyDescent="0.25">
      <c r="A6" s="18"/>
      <c r="B6" s="19"/>
      <c r="C6" s="19"/>
      <c r="D6" s="15" t="s">
        <v>88</v>
      </c>
      <c r="E6" s="15" t="s">
        <v>89</v>
      </c>
      <c r="F6" s="15" t="s">
        <v>90</v>
      </c>
    </row>
    <row r="7" spans="1:6" ht="15.75" x14ac:dyDescent="0.25">
      <c r="A7" s="3">
        <v>1</v>
      </c>
      <c r="B7" s="3">
        <v>2</v>
      </c>
      <c r="C7" s="3">
        <v>3</v>
      </c>
      <c r="D7" s="16">
        <v>4</v>
      </c>
      <c r="E7" s="16">
        <v>5</v>
      </c>
      <c r="F7" s="16">
        <v>6</v>
      </c>
    </row>
    <row r="8" spans="1:6" ht="15.75" x14ac:dyDescent="0.25">
      <c r="A8" s="3"/>
      <c r="B8" s="3" t="s">
        <v>78</v>
      </c>
      <c r="C8" s="3"/>
      <c r="D8" s="8">
        <f>D9+D22</f>
        <v>2146</v>
      </c>
      <c r="E8" s="8">
        <f t="shared" ref="E8:F8" si="0">E9+E22</f>
        <v>2233</v>
      </c>
      <c r="F8" s="8">
        <f t="shared" si="0"/>
        <v>2704</v>
      </c>
    </row>
    <row r="9" spans="1:6" ht="15.75" x14ac:dyDescent="0.25">
      <c r="A9" s="3"/>
      <c r="B9" s="3" t="s">
        <v>81</v>
      </c>
      <c r="C9" s="3"/>
      <c r="D9" s="8">
        <f>D10+D12+D13+D14+D15+D16+D17+D18+D19+D20+D21+D11</f>
        <v>2130</v>
      </c>
      <c r="E9" s="8">
        <f t="shared" ref="E9:F9" si="1">E10+E12+E13+E14+E15+E16+E17+E18+E19+E20+E21+E11</f>
        <v>2216</v>
      </c>
      <c r="F9" s="8">
        <f t="shared" si="1"/>
        <v>2686</v>
      </c>
    </row>
    <row r="10" spans="1:6" ht="189" customHeight="1" x14ac:dyDescent="0.25">
      <c r="A10" s="5" t="s">
        <v>29</v>
      </c>
      <c r="B10" s="5" t="s">
        <v>91</v>
      </c>
      <c r="C10" s="5" t="s">
        <v>33</v>
      </c>
      <c r="D10" s="8">
        <v>92</v>
      </c>
      <c r="E10" s="8">
        <v>98</v>
      </c>
      <c r="F10" s="8">
        <v>100</v>
      </c>
    </row>
    <row r="11" spans="1:6" ht="121.5" customHeight="1" x14ac:dyDescent="0.25">
      <c r="A11" s="5" t="s">
        <v>92</v>
      </c>
      <c r="B11" s="5" t="s">
        <v>93</v>
      </c>
      <c r="C11" s="5" t="s">
        <v>33</v>
      </c>
      <c r="D11" s="8">
        <v>2</v>
      </c>
      <c r="E11" s="8">
        <v>2</v>
      </c>
      <c r="F11" s="8">
        <v>2</v>
      </c>
    </row>
    <row r="12" spans="1:6" ht="107.25" customHeight="1" x14ac:dyDescent="0.25">
      <c r="A12" s="5" t="s">
        <v>82</v>
      </c>
      <c r="B12" s="5" t="s">
        <v>94</v>
      </c>
      <c r="C12" s="5" t="s">
        <v>33</v>
      </c>
      <c r="D12" s="8">
        <v>647</v>
      </c>
      <c r="E12" s="8">
        <v>681</v>
      </c>
      <c r="F12" s="8">
        <v>918</v>
      </c>
    </row>
    <row r="13" spans="1:6" ht="108" customHeight="1" x14ac:dyDescent="0.25">
      <c r="A13" s="5" t="s">
        <v>83</v>
      </c>
      <c r="B13" s="5" t="s">
        <v>34</v>
      </c>
      <c r="C13" s="5" t="s">
        <v>33</v>
      </c>
      <c r="D13" s="8">
        <v>3</v>
      </c>
      <c r="E13" s="8">
        <v>3</v>
      </c>
      <c r="F13" s="8">
        <v>4</v>
      </c>
    </row>
    <row r="14" spans="1:6" ht="120" customHeight="1" x14ac:dyDescent="0.25">
      <c r="A14" s="5" t="s">
        <v>84</v>
      </c>
      <c r="B14" s="13" t="s">
        <v>35</v>
      </c>
      <c r="C14" s="5" t="s">
        <v>33</v>
      </c>
      <c r="D14" s="8">
        <v>654</v>
      </c>
      <c r="E14" s="8">
        <v>684</v>
      </c>
      <c r="F14" s="8">
        <v>922</v>
      </c>
    </row>
    <row r="15" spans="1:6" ht="169.15" customHeight="1" x14ac:dyDescent="0.25">
      <c r="A15" s="5" t="s">
        <v>85</v>
      </c>
      <c r="B15" s="5" t="s">
        <v>36</v>
      </c>
      <c r="C15" s="5" t="s">
        <v>33</v>
      </c>
      <c r="D15" s="8">
        <v>-66</v>
      </c>
      <c r="E15" s="8">
        <v>-68</v>
      </c>
      <c r="F15" s="8">
        <v>-88</v>
      </c>
    </row>
    <row r="16" spans="1:6" ht="63" x14ac:dyDescent="0.25">
      <c r="A16" s="5" t="s">
        <v>37</v>
      </c>
      <c r="B16" s="5" t="s">
        <v>38</v>
      </c>
      <c r="C16" s="5" t="s">
        <v>33</v>
      </c>
      <c r="D16" s="8">
        <v>507</v>
      </c>
      <c r="E16" s="8">
        <v>522</v>
      </c>
      <c r="F16" s="8">
        <v>530</v>
      </c>
    </row>
    <row r="17" spans="1:6" ht="63" x14ac:dyDescent="0.25">
      <c r="A17" s="5" t="s">
        <v>39</v>
      </c>
      <c r="B17" s="5" t="s">
        <v>25</v>
      </c>
      <c r="C17" s="5" t="s">
        <v>33</v>
      </c>
      <c r="D17" s="8">
        <v>47</v>
      </c>
      <c r="E17" s="8">
        <v>49</v>
      </c>
      <c r="F17" s="8">
        <v>51</v>
      </c>
    </row>
    <row r="18" spans="1:6" ht="69.599999999999994" customHeight="1" x14ac:dyDescent="0.25">
      <c r="A18" s="5" t="s">
        <v>40</v>
      </c>
      <c r="B18" s="5" t="s">
        <v>22</v>
      </c>
      <c r="C18" s="5" t="s">
        <v>33</v>
      </c>
      <c r="D18" s="8">
        <v>225</v>
      </c>
      <c r="E18" s="8">
        <v>226</v>
      </c>
      <c r="F18" s="8">
        <v>228</v>
      </c>
    </row>
    <row r="19" spans="1:6" ht="63" x14ac:dyDescent="0.25">
      <c r="A19" s="5" t="s">
        <v>41</v>
      </c>
      <c r="B19" s="5" t="s">
        <v>23</v>
      </c>
      <c r="C19" s="5" t="s">
        <v>33</v>
      </c>
      <c r="D19" s="8">
        <v>8</v>
      </c>
      <c r="E19" s="8">
        <v>8</v>
      </c>
      <c r="F19" s="8">
        <v>8</v>
      </c>
    </row>
    <row r="20" spans="1:6" ht="63" x14ac:dyDescent="0.25">
      <c r="A20" s="5" t="s">
        <v>42</v>
      </c>
      <c r="B20" s="5" t="s">
        <v>24</v>
      </c>
      <c r="C20" s="5" t="s">
        <v>33</v>
      </c>
      <c r="D20" s="8">
        <v>8</v>
      </c>
      <c r="E20" s="8">
        <v>8</v>
      </c>
      <c r="F20" s="8">
        <v>8</v>
      </c>
    </row>
    <row r="21" spans="1:6" ht="110.25" x14ac:dyDescent="0.25">
      <c r="A21" s="5" t="s">
        <v>43</v>
      </c>
      <c r="B21" s="4" t="s">
        <v>1</v>
      </c>
      <c r="C21" s="4" t="s">
        <v>44</v>
      </c>
      <c r="D21" s="6">
        <v>3</v>
      </c>
      <c r="E21" s="6">
        <v>3</v>
      </c>
      <c r="F21" s="6">
        <v>3</v>
      </c>
    </row>
    <row r="22" spans="1:6" ht="15.75" x14ac:dyDescent="0.25">
      <c r="A22" s="5"/>
      <c r="B22" s="4" t="s">
        <v>80</v>
      </c>
      <c r="C22" s="4"/>
      <c r="D22" s="6">
        <f>D23+D29+D30+D31+D32+D33+D34+D35+D36+D37+D38+D39</f>
        <v>16</v>
      </c>
      <c r="E22" s="6">
        <f t="shared" ref="E22:F22" si="2">E23+E29+E30+E31+E32+E33+E34+E35+E36+E37+E38+E39</f>
        <v>17</v>
      </c>
      <c r="F22" s="6">
        <f t="shared" si="2"/>
        <v>18</v>
      </c>
    </row>
    <row r="23" spans="1:6" ht="110.25" x14ac:dyDescent="0.25">
      <c r="A23" s="5" t="s">
        <v>45</v>
      </c>
      <c r="B23" s="4" t="s">
        <v>2</v>
      </c>
      <c r="C23" s="4" t="s">
        <v>44</v>
      </c>
      <c r="D23" s="6">
        <v>16</v>
      </c>
      <c r="E23" s="6">
        <v>17</v>
      </c>
      <c r="F23" s="6">
        <v>18</v>
      </c>
    </row>
    <row r="24" spans="1:6" ht="47.25" hidden="1" x14ac:dyDescent="0.25">
      <c r="A24" s="5" t="s">
        <v>3</v>
      </c>
      <c r="B24" s="5" t="s">
        <v>4</v>
      </c>
      <c r="C24" s="5"/>
      <c r="D24" s="7"/>
      <c r="E24" s="7"/>
      <c r="F24" s="7"/>
    </row>
    <row r="25" spans="1:6" ht="94.5" hidden="1" x14ac:dyDescent="0.25">
      <c r="A25" s="5" t="s">
        <v>5</v>
      </c>
      <c r="B25" s="5" t="s">
        <v>6</v>
      </c>
      <c r="C25" s="5"/>
      <c r="D25" s="7"/>
      <c r="E25" s="7"/>
      <c r="F25" s="7"/>
    </row>
    <row r="26" spans="1:6" ht="63" hidden="1" x14ac:dyDescent="0.25">
      <c r="A26" s="5" t="s">
        <v>7</v>
      </c>
      <c r="B26" s="5" t="s">
        <v>8</v>
      </c>
      <c r="C26" s="5"/>
      <c r="D26" s="7"/>
      <c r="E26" s="7"/>
      <c r="F26" s="7"/>
    </row>
    <row r="27" spans="1:6" ht="31.5" hidden="1" x14ac:dyDescent="0.25">
      <c r="A27" s="5" t="s">
        <v>9</v>
      </c>
      <c r="B27" s="4" t="s">
        <v>10</v>
      </c>
      <c r="C27" s="4"/>
      <c r="D27" s="6"/>
      <c r="E27" s="6"/>
      <c r="F27" s="6"/>
    </row>
    <row r="28" spans="1:6" ht="31.5" hidden="1" x14ac:dyDescent="0.25">
      <c r="A28" s="5" t="s">
        <v>11</v>
      </c>
      <c r="B28" s="4" t="s">
        <v>12</v>
      </c>
      <c r="C28" s="4"/>
      <c r="D28" s="6"/>
      <c r="E28" s="6"/>
      <c r="F28" s="6"/>
    </row>
    <row r="29" spans="1:6" ht="110.25" x14ac:dyDescent="0.25">
      <c r="A29" s="5" t="s">
        <v>57</v>
      </c>
      <c r="B29" s="4" t="s">
        <v>68</v>
      </c>
      <c r="C29" s="4" t="s">
        <v>44</v>
      </c>
      <c r="D29" s="6">
        <v>0</v>
      </c>
      <c r="E29" s="6">
        <v>0</v>
      </c>
      <c r="F29" s="6">
        <v>0</v>
      </c>
    </row>
    <row r="30" spans="1:6" ht="110.25" x14ac:dyDescent="0.25">
      <c r="A30" s="5" t="s">
        <v>58</v>
      </c>
      <c r="B30" s="4" t="s">
        <v>69</v>
      </c>
      <c r="C30" s="4" t="s">
        <v>44</v>
      </c>
      <c r="D30" s="6">
        <v>0</v>
      </c>
      <c r="E30" s="6">
        <v>0</v>
      </c>
      <c r="F30" s="6">
        <v>0</v>
      </c>
    </row>
    <row r="31" spans="1:6" ht="130.5" customHeight="1" x14ac:dyDescent="0.25">
      <c r="A31" s="5" t="s">
        <v>59</v>
      </c>
      <c r="B31" s="4" t="s">
        <v>70</v>
      </c>
      <c r="C31" s="4" t="s">
        <v>44</v>
      </c>
      <c r="D31" s="6">
        <v>0</v>
      </c>
      <c r="E31" s="6">
        <v>0</v>
      </c>
      <c r="F31" s="6">
        <v>0</v>
      </c>
    </row>
    <row r="32" spans="1:6" ht="134.25" customHeight="1" x14ac:dyDescent="0.25">
      <c r="A32" s="5" t="s">
        <v>60</v>
      </c>
      <c r="B32" s="4" t="s">
        <v>71</v>
      </c>
      <c r="C32" s="4" t="s">
        <v>44</v>
      </c>
      <c r="D32" s="6">
        <v>0</v>
      </c>
      <c r="E32" s="6">
        <v>0</v>
      </c>
      <c r="F32" s="6">
        <v>0</v>
      </c>
    </row>
    <row r="33" spans="1:6" ht="110.25" customHeight="1" x14ac:dyDescent="0.25">
      <c r="A33" s="5" t="s">
        <v>61</v>
      </c>
      <c r="B33" s="4" t="s">
        <v>72</v>
      </c>
      <c r="C33" s="4" t="s">
        <v>44</v>
      </c>
      <c r="D33" s="6">
        <v>0</v>
      </c>
      <c r="E33" s="6">
        <v>0</v>
      </c>
      <c r="F33" s="6">
        <v>0</v>
      </c>
    </row>
    <row r="34" spans="1:6" ht="110.25" x14ac:dyDescent="0.25">
      <c r="A34" s="5" t="s">
        <v>62</v>
      </c>
      <c r="B34" s="4" t="s">
        <v>73</v>
      </c>
      <c r="C34" s="4" t="s">
        <v>44</v>
      </c>
      <c r="D34" s="6">
        <v>0</v>
      </c>
      <c r="E34" s="6">
        <v>0</v>
      </c>
      <c r="F34" s="6">
        <v>0</v>
      </c>
    </row>
    <row r="35" spans="1:6" ht="110.25" x14ac:dyDescent="0.25">
      <c r="A35" s="5" t="s">
        <v>63</v>
      </c>
      <c r="B35" s="4" t="s">
        <v>74</v>
      </c>
      <c r="C35" s="4" t="s">
        <v>44</v>
      </c>
      <c r="D35" s="6">
        <v>0</v>
      </c>
      <c r="E35" s="6">
        <v>0</v>
      </c>
      <c r="F35" s="6">
        <v>0</v>
      </c>
    </row>
    <row r="36" spans="1:6" ht="110.25" x14ac:dyDescent="0.25">
      <c r="A36" s="5" t="s">
        <v>64</v>
      </c>
      <c r="B36" s="4" t="s">
        <v>10</v>
      </c>
      <c r="C36" s="4" t="s">
        <v>44</v>
      </c>
      <c r="D36" s="6">
        <v>0</v>
      </c>
      <c r="E36" s="6">
        <v>0</v>
      </c>
      <c r="F36" s="6">
        <v>0</v>
      </c>
    </row>
    <row r="37" spans="1:6" ht="110.25" x14ac:dyDescent="0.25">
      <c r="A37" s="5" t="s">
        <v>65</v>
      </c>
      <c r="B37" s="4" t="s">
        <v>75</v>
      </c>
      <c r="C37" s="4" t="s">
        <v>44</v>
      </c>
      <c r="D37" s="6">
        <v>0</v>
      </c>
      <c r="E37" s="6">
        <v>0</v>
      </c>
      <c r="F37" s="6">
        <v>0</v>
      </c>
    </row>
    <row r="38" spans="1:6" ht="110.25" x14ac:dyDescent="0.25">
      <c r="A38" s="5" t="s">
        <v>66</v>
      </c>
      <c r="B38" s="4" t="s">
        <v>76</v>
      </c>
      <c r="C38" s="4" t="s">
        <v>44</v>
      </c>
      <c r="D38" s="6">
        <v>0</v>
      </c>
      <c r="E38" s="6">
        <v>0</v>
      </c>
      <c r="F38" s="6">
        <v>0</v>
      </c>
    </row>
    <row r="39" spans="1:6" ht="110.25" x14ac:dyDescent="0.25">
      <c r="A39" s="5" t="s">
        <v>67</v>
      </c>
      <c r="B39" s="4" t="s">
        <v>77</v>
      </c>
      <c r="C39" s="4" t="s">
        <v>44</v>
      </c>
      <c r="D39" s="6">
        <v>0</v>
      </c>
      <c r="E39" s="6">
        <v>0</v>
      </c>
      <c r="F39" s="6">
        <v>0</v>
      </c>
    </row>
    <row r="40" spans="1:6" ht="15.75" x14ac:dyDescent="0.25">
      <c r="A40" s="5"/>
      <c r="B40" s="4" t="s">
        <v>79</v>
      </c>
      <c r="C40" s="4"/>
      <c r="D40" s="6">
        <f>SUM(D41:D47)</f>
        <v>4773.1239999999998</v>
      </c>
      <c r="E40" s="6">
        <f t="shared" ref="E40:F40" si="3">SUM(E41:E47)</f>
        <v>5005.2110000000002</v>
      </c>
      <c r="F40" s="6">
        <f t="shared" si="3"/>
        <v>4960.8469999999998</v>
      </c>
    </row>
    <row r="41" spans="1:6" ht="110.25" x14ac:dyDescent="0.25">
      <c r="A41" s="5" t="s">
        <v>46</v>
      </c>
      <c r="B41" s="10" t="s">
        <v>27</v>
      </c>
      <c r="C41" s="10" t="s">
        <v>44</v>
      </c>
      <c r="D41" s="6">
        <v>2491.62</v>
      </c>
      <c r="E41" s="6">
        <v>2564.5700000000002</v>
      </c>
      <c r="F41" s="6">
        <v>2654.31</v>
      </c>
    </row>
    <row r="42" spans="1:6" ht="110.25" x14ac:dyDescent="0.25">
      <c r="A42" s="5" t="s">
        <v>47</v>
      </c>
      <c r="B42" s="4" t="s">
        <v>86</v>
      </c>
      <c r="C42" s="4" t="s">
        <v>44</v>
      </c>
      <c r="D42" s="6">
        <v>126.91</v>
      </c>
      <c r="E42" s="6">
        <v>126.91</v>
      </c>
      <c r="F42" s="6">
        <v>126.91</v>
      </c>
    </row>
    <row r="43" spans="1:6" ht="110.25" x14ac:dyDescent="0.25">
      <c r="A43" s="5" t="s">
        <v>48</v>
      </c>
      <c r="B43" s="4" t="s">
        <v>13</v>
      </c>
      <c r="C43" s="4" t="s">
        <v>44</v>
      </c>
      <c r="D43" s="6">
        <v>0.98</v>
      </c>
      <c r="E43" s="6">
        <v>0.98</v>
      </c>
      <c r="F43" s="6">
        <v>0.98</v>
      </c>
    </row>
    <row r="44" spans="1:6" ht="110.25" x14ac:dyDescent="0.25">
      <c r="A44" s="5" t="s">
        <v>49</v>
      </c>
      <c r="B44" s="4" t="s">
        <v>14</v>
      </c>
      <c r="C44" s="4" t="s">
        <v>44</v>
      </c>
      <c r="D44" s="6">
        <v>2153.614</v>
      </c>
      <c r="E44" s="6">
        <v>2312.7510000000002</v>
      </c>
      <c r="F44" s="6">
        <v>2178.6469999999999</v>
      </c>
    </row>
    <row r="45" spans="1:6" ht="110.25" x14ac:dyDescent="0.25">
      <c r="A45" s="5" t="s">
        <v>51</v>
      </c>
      <c r="B45" s="4" t="s">
        <v>52</v>
      </c>
      <c r="C45" s="4" t="s">
        <v>44</v>
      </c>
      <c r="D45" s="6">
        <v>0</v>
      </c>
      <c r="E45" s="6">
        <v>0</v>
      </c>
      <c r="F45" s="6">
        <v>0</v>
      </c>
    </row>
    <row r="46" spans="1:6" ht="110.25" x14ac:dyDescent="0.25">
      <c r="A46" s="5" t="s">
        <v>53</v>
      </c>
      <c r="B46" s="4" t="s">
        <v>55</v>
      </c>
      <c r="C46" s="4" t="s">
        <v>44</v>
      </c>
      <c r="D46" s="6">
        <v>0</v>
      </c>
      <c r="E46" s="6">
        <v>0</v>
      </c>
      <c r="F46" s="6">
        <v>0</v>
      </c>
    </row>
    <row r="47" spans="1:6" ht="110.25" x14ac:dyDescent="0.25">
      <c r="A47" s="5" t="s">
        <v>54</v>
      </c>
      <c r="B47" s="4" t="s">
        <v>56</v>
      </c>
      <c r="C47" s="4" t="s">
        <v>44</v>
      </c>
      <c r="D47" s="6">
        <v>0</v>
      </c>
      <c r="E47" s="6">
        <v>0</v>
      </c>
      <c r="F47" s="6">
        <v>0</v>
      </c>
    </row>
    <row r="48" spans="1:6" ht="15.75" x14ac:dyDescent="0.25">
      <c r="A48" s="11" t="s">
        <v>26</v>
      </c>
      <c r="B48" s="11"/>
      <c r="C48" s="11"/>
      <c r="D48" s="12">
        <f>D40+D8</f>
        <v>6919.1239999999998</v>
      </c>
      <c r="E48" s="12">
        <f t="shared" ref="E48:F48" si="4">E40+E8</f>
        <v>7238.2110000000002</v>
      </c>
      <c r="F48" s="12">
        <f t="shared" si="4"/>
        <v>7664.8469999999998</v>
      </c>
    </row>
    <row r="49" spans="1:6" ht="126" hidden="1" x14ac:dyDescent="0.25">
      <c r="A49" s="4" t="s">
        <v>15</v>
      </c>
      <c r="B49" s="4" t="s">
        <v>16</v>
      </c>
      <c r="C49" s="4"/>
      <c r="D49" s="6"/>
      <c r="E49" s="6"/>
      <c r="F49" s="6"/>
    </row>
    <row r="50" spans="1:6" ht="78.75" hidden="1" x14ac:dyDescent="0.25">
      <c r="A50" s="4" t="s">
        <v>17</v>
      </c>
      <c r="B50" s="4" t="s">
        <v>18</v>
      </c>
      <c r="C50" s="4"/>
      <c r="D50" s="6"/>
      <c r="E50" s="6"/>
      <c r="F50" s="6"/>
    </row>
    <row r="51" spans="1:6" ht="63" hidden="1" x14ac:dyDescent="0.25">
      <c r="A51" s="4" t="s">
        <v>19</v>
      </c>
      <c r="B51" s="4" t="s">
        <v>20</v>
      </c>
      <c r="C51" s="4"/>
      <c r="D51" s="6"/>
      <c r="E51" s="6"/>
      <c r="F51" s="6"/>
    </row>
    <row r="52" spans="1:6" ht="16.5" x14ac:dyDescent="0.25">
      <c r="A52" s="1"/>
    </row>
    <row r="53" spans="1:6" ht="5.25" customHeight="1" x14ac:dyDescent="0.25">
      <c r="A53" s="1"/>
    </row>
    <row r="54" spans="1:6" ht="16.5" x14ac:dyDescent="0.25">
      <c r="A54" s="1" t="s">
        <v>21</v>
      </c>
    </row>
    <row r="55" spans="1:6" ht="18.75" x14ac:dyDescent="0.3">
      <c r="A55" s="1" t="s">
        <v>95</v>
      </c>
      <c r="C55" s="14" t="s">
        <v>50</v>
      </c>
    </row>
    <row r="56" spans="1:6" ht="16.5" x14ac:dyDescent="0.25">
      <c r="A56" s="1"/>
    </row>
  </sheetData>
  <mergeCells count="5">
    <mergeCell ref="A2:F3"/>
    <mergeCell ref="A5:A6"/>
    <mergeCell ref="B5:B6"/>
    <mergeCell ref="C5:C6"/>
    <mergeCell ref="D5:F5"/>
  </mergeCells>
  <pageMargins left="0.31496062992125984" right="0.11811023622047245" top="0.15748031496062992" bottom="0.15748031496062992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 1 чтению</vt:lpstr>
      <vt:lpstr>'к 1 чтению'!OLE_LINK26</vt:lpstr>
      <vt:lpstr>'к 1 чтению'!OLE_LINK28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Ивановска</dc:creator>
  <cp:lastModifiedBy>Надежда Ивановская</cp:lastModifiedBy>
  <cp:lastPrinted>2021-10-31T07:35:29Z</cp:lastPrinted>
  <dcterms:created xsi:type="dcterms:W3CDTF">2017-11-14T22:15:15Z</dcterms:created>
  <dcterms:modified xsi:type="dcterms:W3CDTF">2024-11-07T12:02:40Z</dcterms:modified>
</cp:coreProperties>
</file>